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Sheet1!$A$1:$H$68</definedName>
  </definedNames>
  <calcPr calcId="124519"/>
</workbook>
</file>

<file path=xl/calcChain.xml><?xml version="1.0" encoding="utf-8"?>
<calcChain xmlns="http://schemas.openxmlformats.org/spreadsheetml/2006/main">
  <c r="G12" i="1"/>
  <c r="G13"/>
  <c r="G20"/>
  <c r="G25"/>
  <c r="G14"/>
  <c r="G22"/>
  <c r="G23"/>
  <c r="G24"/>
  <c r="G26"/>
  <c r="G21"/>
  <c r="G16"/>
  <c r="G17"/>
  <c r="G15"/>
  <c r="G18"/>
  <c r="G19"/>
  <c r="G57"/>
  <c r="G54"/>
  <c r="G53"/>
  <c r="G52"/>
  <c r="G58"/>
  <c r="G29"/>
  <c r="G30"/>
  <c r="G31"/>
  <c r="G32"/>
  <c r="G33"/>
  <c r="G34"/>
  <c r="G35"/>
  <c r="G28"/>
  <c r="G56"/>
  <c r="G59"/>
  <c r="G60" l="1"/>
  <c r="G36" l="1"/>
</calcChain>
</file>

<file path=xl/sharedStrings.xml><?xml version="1.0" encoding="utf-8"?>
<sst xmlns="http://schemas.openxmlformats.org/spreadsheetml/2006/main" count="133" uniqueCount="56">
  <si>
    <t>ըստ բյուջետային ծախսերի գերատեսչական դասակարգման</t>
  </si>
  <si>
    <t>Անվանումը</t>
  </si>
  <si>
    <t xml:space="preserve">բաժին--        խումբ--      դաս--        ծրագիր--         </t>
  </si>
  <si>
    <t>Գնման առարկայի</t>
  </si>
  <si>
    <t>Միջանցիկ կոդը` ըստ CPV դասակարգման</t>
  </si>
  <si>
    <t>Գնման ձև    (ընթացակարգ)</t>
  </si>
  <si>
    <t>Չափման միավոր</t>
  </si>
  <si>
    <t>Միավորի գին</t>
  </si>
  <si>
    <t>Ընդամենը ծախսերը (դրամ)</t>
  </si>
  <si>
    <t>Քանակը</t>
  </si>
  <si>
    <t>Ապրանքներ</t>
  </si>
  <si>
    <t>Ծառայություններ</t>
  </si>
  <si>
    <t>Ընդամենը</t>
  </si>
  <si>
    <t>ՇՀ</t>
  </si>
  <si>
    <t>ԲԸԱՀ</t>
  </si>
  <si>
    <t>դրամ</t>
  </si>
  <si>
    <t>NN</t>
  </si>
  <si>
    <t>Անվանումը՝ ԱԶԳԱՅԻՆ ԱՐԺԵՔ ՆԵՐԿԱՅԱՑՆՈՂ ԳԻՏԱԿԱՆ ՕԲՅԵԿՏԻ ՊԱՀՊԱՆՄԱՆ ԾՐԱԳԻՐ</t>
  </si>
  <si>
    <t>01.02.2014թ.</t>
  </si>
  <si>
    <t>Համակարգչային սարքավորումներ և նյութեր</t>
  </si>
  <si>
    <t xml:space="preserve"> Էլեկտրականության բաշխման և դրա հետ կապված ծառայություններ</t>
  </si>
  <si>
    <t>Գազի բաշխման և դրա հետ կապված ծառայություններ</t>
  </si>
  <si>
    <t>Անվտանգության և պաշտպանության նյութերի վերանորոգման և պահպանման ծառայություններ (CO2 պարունակող հակահրդեհային սարքերի սպասարկում)</t>
  </si>
  <si>
    <t xml:space="preserve"> Գրասենյակային սարքերի պահպանման և վերանորոգման ծառայություններ</t>
  </si>
  <si>
    <t>Ջրի բաշխման և դրա հետ կապված ծառայություններ</t>
  </si>
  <si>
    <t>09100000</t>
  </si>
  <si>
    <t xml:space="preserve"> Հեռախոսային և տվյալների փոխանցման ծառայություններ</t>
  </si>
  <si>
    <t xml:space="preserve"> Աղբի ոչնչացում և մշակում</t>
  </si>
  <si>
    <t xml:space="preserve"> Սարքերի սանիտարահիգիենիկ մաքրման ծառայություններ</t>
  </si>
  <si>
    <t xml:space="preserve"> Ավտոմեքենաների և հարակից սարքերի վերանորոգման և պահպանման ծառայություններ</t>
  </si>
  <si>
    <t xml:space="preserve"> Փոստային ծառայություններ</t>
  </si>
  <si>
    <t>2014թ. Գնումների պլան</t>
  </si>
  <si>
    <t>Ձեռագրեր, վավերագրեր, բառարաններ, քարտեզներ, նոտաներով գրքեր և այլ գրքեր</t>
  </si>
  <si>
    <t>Ծրագիրը՝ 01040108</t>
  </si>
  <si>
    <t>Պատվիրատու՝ &lt;&lt;Մատենադարան&gt;&gt; Մեսրոպ Մաշտոցի անվան հին ձեռագրերի գիտահետազոտական ինստիտուտ&gt;&gt; ՊՈԱԿ</t>
  </si>
  <si>
    <t>Ֆինանսավորման աղբյուրը՝ արտաբյուջե</t>
  </si>
  <si>
    <t>ըստ բյուջետային ծախսերի գործառնական դասակարգման՝ արտաբյուջետային ծախսեր</t>
  </si>
  <si>
    <t>ըստ բյուջետային ծախսերի գործառնական դասակարգման՝ բյուջետային ծախսեր</t>
  </si>
  <si>
    <t>Հիմնական անօրգանական և օրգանական քիմիական նյութեր՝ (Լուծույթներ ձեռագրերի վերականգնման համար)</t>
  </si>
  <si>
    <t>Կենցաղային իրեր</t>
  </si>
  <si>
    <t>Ծորակներ, փականներ և նմանատիպ սարքեր</t>
  </si>
  <si>
    <t>Մաքրող և փայլեցնող արտադրանք</t>
  </si>
  <si>
    <t>Զանազան պատրաստի արտադրանք և հարակից ապրանքներ</t>
  </si>
  <si>
    <t>Վառելիք</t>
  </si>
  <si>
    <t>Թղթե կամ ստվարաթղթե գրանցամատյաններ, հաշվառման գրքեր, արագակարներ, ձևաթղթեր և տպագիր գրենական պիտույքների այլ պարագաներ</t>
  </si>
  <si>
    <t>Կահույք (ներառյալ` գրասենյակային կահույքը), կահավորանք, կենցաղային տեխնիկա (բացառությամբ` լուսավորության) և մաքրման համար նախատեսված արտադրանք</t>
  </si>
  <si>
    <t>Լուսավորման սարքեր և էլեկտրական լամպեր</t>
  </si>
  <si>
    <t>Էլեկտրական շարժիչներ, գեներատորներ և փոխակերպիչներ</t>
  </si>
  <si>
    <t>Բժշկական սպառման առարկաներ՝ (Ձեռագրերի վերականգնման համար՝ ձեռնոցներ,դիմակներ և այլն)</t>
  </si>
  <si>
    <t xml:space="preserve">Մեքենաների և դրանց շարժիչների մասեր և պարագաներ </t>
  </si>
  <si>
    <t>Գրասենյակային մեքենաներ, սարքավորումներ և նյութեր` բացառությամբ համակարգիչների, տպիչների և կահույքի</t>
  </si>
  <si>
    <t xml:space="preserve"> Տպագրական և դրան առնչվող ծառայություններ</t>
  </si>
  <si>
    <t xml:space="preserve"> Լրագրեր, թերթեր, պարբերական մամուլ և ամսագրեր</t>
  </si>
  <si>
    <t xml:space="preserve">                      Հ. Թամրազյան</t>
  </si>
  <si>
    <t xml:space="preserve">Տնօրեն  </t>
  </si>
  <si>
    <t>Կ.Տ.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</si>
</sst>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 Armenian"/>
      <family val="2"/>
    </font>
    <font>
      <b/>
      <sz val="12"/>
      <name val="Arial Armenian"/>
      <family val="2"/>
    </font>
    <font>
      <b/>
      <sz val="14"/>
      <name val="Arial Armenian"/>
      <family val="2"/>
    </font>
    <font>
      <b/>
      <sz val="16"/>
      <name val="Arial Armenian"/>
      <family val="2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7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tabSelected="1" zoomScale="115" zoomScaleNormal="115" workbookViewId="0">
      <selection activeCell="C67" sqref="C67"/>
    </sheetView>
  </sheetViews>
  <sheetFormatPr defaultRowHeight="12.75"/>
  <cols>
    <col min="1" max="1" width="6.5703125" customWidth="1"/>
    <col min="2" max="2" width="11" customWidth="1"/>
    <col min="3" max="3" width="94" customWidth="1"/>
    <col min="4" max="4" width="8.42578125" customWidth="1"/>
    <col min="5" max="5" width="10.42578125" customWidth="1"/>
    <col min="6" max="6" width="11.28515625" customWidth="1"/>
    <col min="7" max="7" width="12" customWidth="1"/>
    <col min="8" max="8" width="9.28515625" bestFit="1" customWidth="1"/>
    <col min="11" max="11" width="10.140625" bestFit="1" customWidth="1"/>
  </cols>
  <sheetData>
    <row r="1" spans="1:9" ht="18">
      <c r="A1" s="4" t="s">
        <v>31</v>
      </c>
      <c r="B1" s="4"/>
      <c r="C1" s="4"/>
      <c r="D1" s="4"/>
      <c r="E1" s="4"/>
      <c r="F1" s="4"/>
      <c r="G1" s="4"/>
      <c r="H1" s="4"/>
    </row>
    <row r="2" spans="1:9" ht="15">
      <c r="A2" s="5" t="s">
        <v>34</v>
      </c>
      <c r="B2" s="5"/>
      <c r="C2" s="5"/>
      <c r="D2" s="5"/>
      <c r="E2" s="5"/>
      <c r="F2" s="5"/>
      <c r="G2" s="5"/>
      <c r="H2" s="5"/>
    </row>
    <row r="3" spans="1:9" ht="18.75" customHeight="1">
      <c r="A3" s="6" t="s">
        <v>0</v>
      </c>
      <c r="B3" s="7"/>
      <c r="C3" s="7"/>
      <c r="D3" s="7"/>
      <c r="E3" s="7"/>
      <c r="F3" s="7"/>
      <c r="G3" s="7"/>
      <c r="H3" s="8"/>
    </row>
    <row r="4" spans="1:9" ht="18.75" customHeight="1">
      <c r="A4" s="5" t="s">
        <v>33</v>
      </c>
      <c r="B4" s="5"/>
      <c r="C4" s="5"/>
      <c r="D4" s="5"/>
      <c r="E4" s="5"/>
      <c r="F4" s="5"/>
      <c r="G4" s="5"/>
      <c r="H4" s="5"/>
    </row>
    <row r="5" spans="1:9" ht="18.75" customHeight="1">
      <c r="A5" s="5" t="s">
        <v>17</v>
      </c>
      <c r="B5" s="5"/>
      <c r="C5" s="5"/>
      <c r="D5" s="5"/>
      <c r="E5" s="5"/>
      <c r="F5" s="5"/>
      <c r="G5" s="5"/>
      <c r="H5" s="5"/>
    </row>
    <row r="6" spans="1:9" ht="15">
      <c r="A6" s="5" t="s">
        <v>2</v>
      </c>
      <c r="B6" s="5"/>
      <c r="C6" s="5"/>
      <c r="D6" s="5"/>
      <c r="E6" s="5"/>
      <c r="F6" s="5"/>
      <c r="G6" s="5"/>
      <c r="H6" s="5"/>
    </row>
    <row r="7" spans="1:9" ht="15">
      <c r="A7" s="5" t="s">
        <v>37</v>
      </c>
      <c r="B7" s="5"/>
      <c r="C7" s="5"/>
      <c r="D7" s="5"/>
      <c r="E7" s="5"/>
      <c r="F7" s="5"/>
      <c r="G7" s="5"/>
      <c r="H7" s="5"/>
    </row>
    <row r="8" spans="1:9" ht="18" customHeight="1">
      <c r="A8" s="9" t="s">
        <v>16</v>
      </c>
      <c r="B8" s="10" t="s">
        <v>3</v>
      </c>
      <c r="C8" s="11"/>
      <c r="D8" s="12" t="s">
        <v>5</v>
      </c>
      <c r="E8" s="12" t="s">
        <v>6</v>
      </c>
      <c r="F8" s="12" t="s">
        <v>7</v>
      </c>
      <c r="G8" s="12" t="s">
        <v>8</v>
      </c>
      <c r="H8" s="12" t="s">
        <v>9</v>
      </c>
      <c r="I8" s="1"/>
    </row>
    <row r="9" spans="1:9" ht="73.5" customHeight="1">
      <c r="A9" s="13"/>
      <c r="B9" s="2" t="s">
        <v>4</v>
      </c>
      <c r="C9" s="2" t="s">
        <v>1</v>
      </c>
      <c r="D9" s="14"/>
      <c r="E9" s="14"/>
      <c r="F9" s="14"/>
      <c r="G9" s="14"/>
      <c r="H9" s="14"/>
    </row>
    <row r="10" spans="1:9" ht="12.75" customHeight="1">
      <c r="A10" s="15"/>
      <c r="B10" s="2">
        <v>1</v>
      </c>
      <c r="C10" s="2">
        <v>2</v>
      </c>
      <c r="D10" s="2">
        <v>3</v>
      </c>
      <c r="E10" s="2">
        <v>4</v>
      </c>
      <c r="F10" s="2">
        <v>5</v>
      </c>
      <c r="G10" s="2">
        <v>6</v>
      </c>
      <c r="H10" s="2">
        <v>7</v>
      </c>
    </row>
    <row r="11" spans="1:9" ht="18.75" customHeight="1">
      <c r="A11" s="16" t="s">
        <v>10</v>
      </c>
      <c r="B11" s="17"/>
      <c r="C11" s="17"/>
      <c r="D11" s="17"/>
      <c r="E11" s="17"/>
      <c r="F11" s="17"/>
      <c r="G11" s="17"/>
      <c r="H11" s="18"/>
    </row>
    <row r="12" spans="1:9" ht="15.75">
      <c r="A12" s="19">
        <v>1</v>
      </c>
      <c r="B12" s="20">
        <v>30200000</v>
      </c>
      <c r="C12" s="20" t="s">
        <v>19</v>
      </c>
      <c r="D12" s="2" t="s">
        <v>13</v>
      </c>
      <c r="E12" s="2" t="s">
        <v>15</v>
      </c>
      <c r="F12" s="21">
        <v>4200000</v>
      </c>
      <c r="G12" s="21">
        <f>H12*F12</f>
        <v>4200000</v>
      </c>
      <c r="H12" s="2">
        <v>1</v>
      </c>
    </row>
    <row r="13" spans="1:9" ht="15.75">
      <c r="A13" s="19">
        <v>2</v>
      </c>
      <c r="B13" s="20">
        <v>22114000</v>
      </c>
      <c r="C13" s="20" t="s">
        <v>32</v>
      </c>
      <c r="D13" s="2" t="s">
        <v>14</v>
      </c>
      <c r="E13" s="2" t="s">
        <v>15</v>
      </c>
      <c r="F13" s="21">
        <v>25000000</v>
      </c>
      <c r="G13" s="21">
        <f>H13*F13</f>
        <v>25000000</v>
      </c>
      <c r="H13" s="2">
        <v>1</v>
      </c>
    </row>
    <row r="14" spans="1:9" ht="26.25" thickBot="1">
      <c r="A14" s="19">
        <v>3</v>
      </c>
      <c r="B14" s="22">
        <v>30100000</v>
      </c>
      <c r="C14" s="23" t="s">
        <v>50</v>
      </c>
      <c r="D14" s="2" t="s">
        <v>14</v>
      </c>
      <c r="E14" s="2" t="s">
        <v>15</v>
      </c>
      <c r="F14" s="21">
        <v>950000</v>
      </c>
      <c r="G14" s="21">
        <f>H14*F14</f>
        <v>950000</v>
      </c>
      <c r="H14" s="2">
        <v>1</v>
      </c>
    </row>
    <row r="15" spans="1:9" ht="16.5" thickBot="1">
      <c r="A15" s="19">
        <v>4</v>
      </c>
      <c r="B15" s="22">
        <v>42130000</v>
      </c>
      <c r="C15" s="23" t="s">
        <v>40</v>
      </c>
      <c r="D15" s="2" t="s">
        <v>14</v>
      </c>
      <c r="E15" s="2" t="s">
        <v>15</v>
      </c>
      <c r="F15" s="21">
        <v>300000</v>
      </c>
      <c r="G15" s="21">
        <f>H15*F15</f>
        <v>300000</v>
      </c>
      <c r="H15" s="2">
        <v>1</v>
      </c>
    </row>
    <row r="16" spans="1:9" ht="16.5" thickBot="1">
      <c r="A16" s="19">
        <v>5</v>
      </c>
      <c r="B16" s="22">
        <v>39220000</v>
      </c>
      <c r="C16" s="23" t="s">
        <v>39</v>
      </c>
      <c r="D16" s="2" t="s">
        <v>13</v>
      </c>
      <c r="E16" s="2" t="s">
        <v>15</v>
      </c>
      <c r="F16" s="21">
        <v>3900000</v>
      </c>
      <c r="G16" s="21">
        <f>H16*F16</f>
        <v>3900000</v>
      </c>
      <c r="H16" s="2">
        <v>1</v>
      </c>
    </row>
    <row r="17" spans="1:8" ht="16.5" thickBot="1">
      <c r="A17" s="19">
        <v>6</v>
      </c>
      <c r="B17" s="22">
        <v>39800000</v>
      </c>
      <c r="C17" s="23" t="s">
        <v>41</v>
      </c>
      <c r="D17" s="2" t="s">
        <v>14</v>
      </c>
      <c r="E17" s="2" t="s">
        <v>15</v>
      </c>
      <c r="F17" s="21">
        <v>600000</v>
      </c>
      <c r="G17" s="21">
        <f>H17*F17</f>
        <v>600000</v>
      </c>
      <c r="H17" s="2">
        <v>1</v>
      </c>
    </row>
    <row r="18" spans="1:8" ht="16.5" thickBot="1">
      <c r="A18" s="19">
        <v>7</v>
      </c>
      <c r="B18" s="22">
        <v>44400000</v>
      </c>
      <c r="C18" s="23" t="s">
        <v>42</v>
      </c>
      <c r="D18" s="2" t="s">
        <v>14</v>
      </c>
      <c r="E18" s="2" t="s">
        <v>15</v>
      </c>
      <c r="F18" s="21">
        <v>934000</v>
      </c>
      <c r="G18" s="21">
        <f>H18*F18</f>
        <v>934000</v>
      </c>
      <c r="H18" s="2">
        <v>1</v>
      </c>
    </row>
    <row r="19" spans="1:8" ht="16.5" thickBot="1">
      <c r="A19" s="19">
        <v>8</v>
      </c>
      <c r="B19" s="30" t="s">
        <v>25</v>
      </c>
      <c r="C19" s="23" t="s">
        <v>43</v>
      </c>
      <c r="D19" s="2" t="s">
        <v>13</v>
      </c>
      <c r="E19" s="2" t="s">
        <v>15</v>
      </c>
      <c r="F19" s="21">
        <v>6000000</v>
      </c>
      <c r="G19" s="21">
        <f>H19*F19</f>
        <v>6000000</v>
      </c>
      <c r="H19" s="2">
        <v>1</v>
      </c>
    </row>
    <row r="20" spans="1:8" ht="26.25" thickBot="1">
      <c r="A20" s="19">
        <v>9</v>
      </c>
      <c r="B20" s="20">
        <v>22800000</v>
      </c>
      <c r="C20" s="23" t="s">
        <v>44</v>
      </c>
      <c r="D20" s="2" t="s">
        <v>14</v>
      </c>
      <c r="E20" s="2" t="s">
        <v>15</v>
      </c>
      <c r="F20" s="21">
        <v>300000</v>
      </c>
      <c r="G20" s="21">
        <f>H20*F20</f>
        <v>300000</v>
      </c>
      <c r="H20" s="2">
        <v>1</v>
      </c>
    </row>
    <row r="21" spans="1:8" ht="26.25" thickBot="1">
      <c r="A21" s="19">
        <v>10</v>
      </c>
      <c r="B21" s="20">
        <v>39000000</v>
      </c>
      <c r="C21" s="23" t="s">
        <v>45</v>
      </c>
      <c r="D21" s="2" t="s">
        <v>13</v>
      </c>
      <c r="E21" s="2" t="s">
        <v>15</v>
      </c>
      <c r="F21" s="21">
        <v>5800000</v>
      </c>
      <c r="G21" s="21">
        <f>H21*F21</f>
        <v>5800000</v>
      </c>
      <c r="H21" s="2">
        <v>1</v>
      </c>
    </row>
    <row r="22" spans="1:8" ht="16.5" thickBot="1">
      <c r="A22" s="19">
        <v>11</v>
      </c>
      <c r="B22" s="20">
        <v>31100000</v>
      </c>
      <c r="C22" s="23" t="s">
        <v>47</v>
      </c>
      <c r="D22" s="2" t="s">
        <v>13</v>
      </c>
      <c r="E22" s="2" t="s">
        <v>15</v>
      </c>
      <c r="F22" s="21">
        <v>1500000</v>
      </c>
      <c r="G22" s="21">
        <f>H22*F22</f>
        <v>1500000</v>
      </c>
      <c r="H22" s="2">
        <v>1</v>
      </c>
    </row>
    <row r="23" spans="1:8" ht="16.5" thickBot="1">
      <c r="A23" s="19">
        <v>12</v>
      </c>
      <c r="B23" s="20">
        <v>31500000</v>
      </c>
      <c r="C23" s="23" t="s">
        <v>46</v>
      </c>
      <c r="D23" s="2" t="s">
        <v>13</v>
      </c>
      <c r="E23" s="2" t="s">
        <v>15</v>
      </c>
      <c r="F23" s="21">
        <v>2500000</v>
      </c>
      <c r="G23" s="21">
        <f>H23*F23</f>
        <v>2500000</v>
      </c>
      <c r="H23" s="2">
        <v>1</v>
      </c>
    </row>
    <row r="24" spans="1:8" ht="26.25" thickBot="1">
      <c r="A24" s="19">
        <v>13</v>
      </c>
      <c r="B24" s="20">
        <v>33140000</v>
      </c>
      <c r="C24" s="23" t="s">
        <v>48</v>
      </c>
      <c r="D24" s="2" t="s">
        <v>14</v>
      </c>
      <c r="E24" s="2" t="s">
        <v>15</v>
      </c>
      <c r="F24" s="21">
        <v>900000</v>
      </c>
      <c r="G24" s="21">
        <f>H24*F24</f>
        <v>900000</v>
      </c>
      <c r="H24" s="2">
        <v>1</v>
      </c>
    </row>
    <row r="25" spans="1:8" ht="26.25" thickBot="1">
      <c r="A25" s="19">
        <v>14</v>
      </c>
      <c r="B25" s="20">
        <v>24300000</v>
      </c>
      <c r="C25" s="23" t="s">
        <v>38</v>
      </c>
      <c r="D25" s="2" t="s">
        <v>14</v>
      </c>
      <c r="E25" s="2" t="s">
        <v>15</v>
      </c>
      <c r="F25" s="21">
        <v>550000</v>
      </c>
      <c r="G25" s="21">
        <f>H25*F25</f>
        <v>550000</v>
      </c>
      <c r="H25" s="2">
        <v>1</v>
      </c>
    </row>
    <row r="26" spans="1:8" ht="16.5" thickBot="1">
      <c r="A26" s="19">
        <v>15</v>
      </c>
      <c r="B26" s="20">
        <v>34300000</v>
      </c>
      <c r="C26" s="23" t="s">
        <v>49</v>
      </c>
      <c r="D26" s="2" t="s">
        <v>14</v>
      </c>
      <c r="E26" s="2" t="s">
        <v>15</v>
      </c>
      <c r="F26" s="21">
        <v>800000</v>
      </c>
      <c r="G26" s="21">
        <f>H26*F26</f>
        <v>800000</v>
      </c>
      <c r="H26" s="2">
        <v>1</v>
      </c>
    </row>
    <row r="27" spans="1:8" ht="23.25" customHeight="1">
      <c r="A27" s="16" t="s">
        <v>11</v>
      </c>
      <c r="B27" s="17"/>
      <c r="C27" s="17"/>
      <c r="D27" s="17"/>
      <c r="E27" s="17"/>
      <c r="F27" s="17"/>
      <c r="G27" s="17"/>
      <c r="H27" s="18"/>
    </row>
    <row r="28" spans="1:8" ht="16.5" thickBot="1">
      <c r="A28" s="19">
        <v>16</v>
      </c>
      <c r="B28" s="20">
        <v>50310000</v>
      </c>
      <c r="C28" s="23" t="s">
        <v>23</v>
      </c>
      <c r="D28" s="2" t="s">
        <v>14</v>
      </c>
      <c r="E28" s="2" t="s">
        <v>15</v>
      </c>
      <c r="F28" s="21">
        <v>980000</v>
      </c>
      <c r="G28" s="21">
        <f t="shared" ref="G14:G35" si="0">H28*F28</f>
        <v>980000</v>
      </c>
      <c r="H28" s="2">
        <v>1</v>
      </c>
    </row>
    <row r="29" spans="1:8" ht="26.25" thickBot="1">
      <c r="A29" s="19">
        <v>17</v>
      </c>
      <c r="B29" s="20">
        <v>50610000</v>
      </c>
      <c r="C29" s="23" t="s">
        <v>22</v>
      </c>
      <c r="D29" s="2" t="s">
        <v>14</v>
      </c>
      <c r="E29" s="2" t="s">
        <v>15</v>
      </c>
      <c r="F29" s="21">
        <v>6000000</v>
      </c>
      <c r="G29" s="21">
        <f t="shared" si="0"/>
        <v>6000000</v>
      </c>
      <c r="H29" s="2">
        <v>1</v>
      </c>
    </row>
    <row r="30" spans="1:8" ht="16.5" thickBot="1">
      <c r="A30" s="19">
        <v>18</v>
      </c>
      <c r="B30" s="24">
        <v>64210000</v>
      </c>
      <c r="C30" s="23" t="s">
        <v>26</v>
      </c>
      <c r="D30" s="2" t="s">
        <v>14</v>
      </c>
      <c r="E30" s="2" t="s">
        <v>15</v>
      </c>
      <c r="F30" s="21">
        <v>5600000</v>
      </c>
      <c r="G30" s="21">
        <f t="shared" si="0"/>
        <v>5600000</v>
      </c>
      <c r="H30" s="2">
        <v>1</v>
      </c>
    </row>
    <row r="31" spans="1:8" ht="16.5" thickBot="1">
      <c r="A31" s="19">
        <v>19</v>
      </c>
      <c r="B31" s="20">
        <v>65100000</v>
      </c>
      <c r="C31" s="23" t="s">
        <v>24</v>
      </c>
      <c r="D31" s="2" t="s">
        <v>14</v>
      </c>
      <c r="E31" s="2" t="s">
        <v>15</v>
      </c>
      <c r="F31" s="21">
        <v>1000000</v>
      </c>
      <c r="G31" s="21">
        <f t="shared" si="0"/>
        <v>1000000</v>
      </c>
      <c r="H31" s="2">
        <v>1</v>
      </c>
    </row>
    <row r="32" spans="1:8" ht="16.5" thickBot="1">
      <c r="A32" s="19">
        <v>20</v>
      </c>
      <c r="B32" s="20">
        <v>65200000</v>
      </c>
      <c r="C32" s="23" t="s">
        <v>21</v>
      </c>
      <c r="D32" s="2" t="s">
        <v>14</v>
      </c>
      <c r="E32" s="2" t="s">
        <v>15</v>
      </c>
      <c r="F32" s="21">
        <v>3300000</v>
      </c>
      <c r="G32" s="21">
        <f t="shared" si="0"/>
        <v>3300000</v>
      </c>
      <c r="H32" s="2">
        <v>1</v>
      </c>
    </row>
    <row r="33" spans="1:11" ht="16.5" thickBot="1">
      <c r="A33" s="19">
        <v>21</v>
      </c>
      <c r="B33" s="20">
        <v>65300000</v>
      </c>
      <c r="C33" s="23" t="s">
        <v>20</v>
      </c>
      <c r="D33" s="2" t="s">
        <v>14</v>
      </c>
      <c r="E33" s="2" t="s">
        <v>15</v>
      </c>
      <c r="F33" s="21">
        <v>21700000</v>
      </c>
      <c r="G33" s="21">
        <f t="shared" si="0"/>
        <v>21700000</v>
      </c>
      <c r="H33" s="2">
        <v>1</v>
      </c>
    </row>
    <row r="34" spans="1:11" ht="16.5" thickBot="1">
      <c r="A34" s="19">
        <v>22</v>
      </c>
      <c r="B34" s="20">
        <v>90510000</v>
      </c>
      <c r="C34" s="23" t="s">
        <v>27</v>
      </c>
      <c r="D34" s="2" t="s">
        <v>14</v>
      </c>
      <c r="E34" s="2" t="s">
        <v>15</v>
      </c>
      <c r="F34" s="21">
        <v>900000</v>
      </c>
      <c r="G34" s="21">
        <f t="shared" si="0"/>
        <v>900000</v>
      </c>
      <c r="H34" s="2">
        <v>1</v>
      </c>
    </row>
    <row r="35" spans="1:11" ht="16.5" thickBot="1">
      <c r="A35" s="19">
        <v>23</v>
      </c>
      <c r="B35" s="20">
        <v>90920000</v>
      </c>
      <c r="C35" s="23" t="s">
        <v>28</v>
      </c>
      <c r="D35" s="2" t="s">
        <v>14</v>
      </c>
      <c r="E35" s="2" t="s">
        <v>15</v>
      </c>
      <c r="F35" s="21">
        <v>2400000</v>
      </c>
      <c r="G35" s="21">
        <f t="shared" si="0"/>
        <v>2400000</v>
      </c>
      <c r="H35" s="2">
        <v>1</v>
      </c>
    </row>
    <row r="36" spans="1:11" ht="23.25" customHeight="1">
      <c r="A36" s="19"/>
      <c r="B36" s="20"/>
      <c r="C36" s="25" t="s">
        <v>12</v>
      </c>
      <c r="D36" s="20"/>
      <c r="E36" s="20"/>
      <c r="F36" s="20"/>
      <c r="G36" s="26">
        <f>SUM(G12:G35)</f>
        <v>96114000</v>
      </c>
      <c r="H36" s="20"/>
      <c r="K36" s="3"/>
    </row>
    <row r="37" spans="1:11">
      <c r="A37" s="27"/>
      <c r="B37" s="27"/>
      <c r="C37" s="27"/>
      <c r="D37" s="27"/>
      <c r="E37" s="27"/>
      <c r="F37" s="27"/>
      <c r="G37" s="27"/>
      <c r="H37" s="27"/>
    </row>
    <row r="38" spans="1:11">
      <c r="A38" s="27"/>
      <c r="B38" s="27"/>
      <c r="C38" s="27"/>
      <c r="D38" s="27"/>
      <c r="E38" s="27"/>
      <c r="F38" s="27"/>
      <c r="G38" s="27"/>
      <c r="H38" s="27"/>
    </row>
    <row r="39" spans="1:11">
      <c r="A39" s="27"/>
      <c r="B39" s="27"/>
      <c r="C39" s="27"/>
      <c r="D39" s="27"/>
      <c r="E39" s="27"/>
      <c r="F39" s="27"/>
      <c r="G39" s="27"/>
      <c r="H39" s="27"/>
    </row>
    <row r="40" spans="1:11" ht="18">
      <c r="A40" s="4" t="s">
        <v>31</v>
      </c>
      <c r="B40" s="4"/>
      <c r="C40" s="4"/>
      <c r="D40" s="4"/>
      <c r="E40" s="4"/>
      <c r="F40" s="4"/>
      <c r="G40" s="4"/>
      <c r="H40" s="4"/>
    </row>
    <row r="41" spans="1:11" ht="15">
      <c r="A41" s="5" t="s">
        <v>34</v>
      </c>
      <c r="B41" s="5"/>
      <c r="C41" s="5"/>
      <c r="D41" s="5"/>
      <c r="E41" s="5"/>
      <c r="F41" s="5"/>
      <c r="G41" s="5"/>
      <c r="H41" s="5"/>
    </row>
    <row r="42" spans="1:11" ht="15">
      <c r="A42" s="5" t="s">
        <v>35</v>
      </c>
      <c r="B42" s="5"/>
      <c r="C42" s="5"/>
      <c r="D42" s="5"/>
      <c r="E42" s="5"/>
      <c r="F42" s="5"/>
      <c r="G42" s="5"/>
      <c r="H42" s="5"/>
    </row>
    <row r="43" spans="1:11" ht="15">
      <c r="A43" s="5" t="s">
        <v>33</v>
      </c>
      <c r="B43" s="5"/>
      <c r="C43" s="5"/>
      <c r="D43" s="5"/>
      <c r="E43" s="5"/>
      <c r="F43" s="5"/>
      <c r="G43" s="5"/>
      <c r="H43" s="5"/>
    </row>
    <row r="44" spans="1:11" ht="15">
      <c r="A44" s="5" t="s">
        <v>17</v>
      </c>
      <c r="B44" s="5"/>
      <c r="C44" s="5"/>
      <c r="D44" s="5"/>
      <c r="E44" s="5"/>
      <c r="F44" s="5"/>
      <c r="G44" s="5"/>
      <c r="H44" s="5"/>
    </row>
    <row r="45" spans="1:11" ht="15">
      <c r="A45" s="5" t="s">
        <v>2</v>
      </c>
      <c r="B45" s="5"/>
      <c r="C45" s="5"/>
      <c r="D45" s="5"/>
      <c r="E45" s="5"/>
      <c r="F45" s="5"/>
      <c r="G45" s="5"/>
      <c r="H45" s="5"/>
    </row>
    <row r="46" spans="1:11" ht="15">
      <c r="A46" s="5" t="s">
        <v>36</v>
      </c>
      <c r="B46" s="5"/>
      <c r="C46" s="5"/>
      <c r="D46" s="5"/>
      <c r="E46" s="5"/>
      <c r="F46" s="5"/>
      <c r="G46" s="5"/>
      <c r="H46" s="5"/>
    </row>
    <row r="47" spans="1:11">
      <c r="A47" s="9" t="s">
        <v>16</v>
      </c>
      <c r="B47" s="10" t="s">
        <v>3</v>
      </c>
      <c r="C47" s="11"/>
      <c r="D47" s="12" t="s">
        <v>5</v>
      </c>
      <c r="E47" s="12" t="s">
        <v>6</v>
      </c>
      <c r="F47" s="12" t="s">
        <v>7</v>
      </c>
      <c r="G47" s="12" t="s">
        <v>8</v>
      </c>
      <c r="H47" s="12" t="s">
        <v>9</v>
      </c>
    </row>
    <row r="48" spans="1:11" ht="63.75">
      <c r="A48" s="13"/>
      <c r="B48" s="2" t="s">
        <v>4</v>
      </c>
      <c r="C48" s="2" t="s">
        <v>1</v>
      </c>
      <c r="D48" s="14"/>
      <c r="E48" s="14"/>
      <c r="F48" s="14"/>
      <c r="G48" s="14"/>
      <c r="H48" s="14"/>
    </row>
    <row r="49" spans="1:8" ht="15.75">
      <c r="A49" s="15"/>
      <c r="B49" s="2">
        <v>1</v>
      </c>
      <c r="C49" s="2">
        <v>2</v>
      </c>
      <c r="D49" s="2">
        <v>3</v>
      </c>
      <c r="E49" s="2">
        <v>4</v>
      </c>
      <c r="F49" s="2">
        <v>5</v>
      </c>
      <c r="G49" s="2">
        <v>6</v>
      </c>
      <c r="H49" s="2">
        <v>7</v>
      </c>
    </row>
    <row r="50" spans="1:8" ht="18">
      <c r="A50" s="16" t="s">
        <v>10</v>
      </c>
      <c r="B50" s="17"/>
      <c r="C50" s="17"/>
      <c r="D50" s="17"/>
      <c r="E50" s="17"/>
      <c r="F50" s="17"/>
      <c r="G50" s="17"/>
      <c r="H50" s="18"/>
    </row>
    <row r="51" spans="1:8">
      <c r="A51" s="27"/>
      <c r="B51" s="27"/>
      <c r="C51" s="27"/>
      <c r="D51" s="27"/>
      <c r="E51" s="27"/>
      <c r="F51" s="27"/>
      <c r="G51" s="27"/>
      <c r="H51" s="27"/>
    </row>
    <row r="52" spans="1:8" ht="16.5" thickBot="1">
      <c r="A52" s="19">
        <v>1</v>
      </c>
      <c r="B52" s="20">
        <v>22200000</v>
      </c>
      <c r="C52" s="23" t="s">
        <v>52</v>
      </c>
      <c r="D52" s="2" t="s">
        <v>14</v>
      </c>
      <c r="E52" s="2" t="s">
        <v>15</v>
      </c>
      <c r="F52" s="21">
        <v>300000</v>
      </c>
      <c r="G52" s="21">
        <f>F52*H52</f>
        <v>300000</v>
      </c>
      <c r="H52" s="2">
        <v>1</v>
      </c>
    </row>
    <row r="53" spans="1:8" ht="16.5" thickBot="1">
      <c r="A53" s="19">
        <v>2</v>
      </c>
      <c r="B53" s="22">
        <v>44400000</v>
      </c>
      <c r="C53" s="23" t="s">
        <v>42</v>
      </c>
      <c r="D53" s="2" t="s">
        <v>13</v>
      </c>
      <c r="E53" s="2" t="s">
        <v>15</v>
      </c>
      <c r="F53" s="21">
        <v>4300000</v>
      </c>
      <c r="G53" s="21">
        <f t="shared" ref="G53" si="1">H53*F53</f>
        <v>4300000</v>
      </c>
      <c r="H53" s="2">
        <v>1</v>
      </c>
    </row>
    <row r="54" spans="1:8" ht="15.75">
      <c r="A54" s="19">
        <v>3</v>
      </c>
      <c r="B54" s="20">
        <v>30200000</v>
      </c>
      <c r="C54" s="20" t="s">
        <v>19</v>
      </c>
      <c r="D54" s="2" t="s">
        <v>13</v>
      </c>
      <c r="E54" s="2" t="s">
        <v>15</v>
      </c>
      <c r="F54" s="21">
        <v>1300000</v>
      </c>
      <c r="G54" s="21">
        <f>H54*F54</f>
        <v>1300000</v>
      </c>
      <c r="H54" s="2">
        <v>1</v>
      </c>
    </row>
    <row r="55" spans="1:8" ht="18">
      <c r="A55" s="16" t="s">
        <v>11</v>
      </c>
      <c r="B55" s="17"/>
      <c r="C55" s="17"/>
      <c r="D55" s="17"/>
      <c r="E55" s="17"/>
      <c r="F55" s="17"/>
      <c r="G55" s="17"/>
      <c r="H55" s="18"/>
    </row>
    <row r="56" spans="1:8" ht="16.5" thickBot="1">
      <c r="A56" s="19">
        <v>4</v>
      </c>
      <c r="B56" s="20">
        <v>50110000</v>
      </c>
      <c r="C56" s="23" t="s">
        <v>29</v>
      </c>
      <c r="D56" s="2" t="s">
        <v>14</v>
      </c>
      <c r="E56" s="2" t="s">
        <v>15</v>
      </c>
      <c r="F56" s="21">
        <v>500000</v>
      </c>
      <c r="G56" s="21">
        <f>F56*H56</f>
        <v>500000</v>
      </c>
      <c r="H56" s="2">
        <v>1</v>
      </c>
    </row>
    <row r="57" spans="1:8" ht="16.5" thickBot="1">
      <c r="A57" s="19">
        <v>5</v>
      </c>
      <c r="B57" s="24">
        <v>64210000</v>
      </c>
      <c r="C57" s="23" t="s">
        <v>26</v>
      </c>
      <c r="D57" s="2" t="s">
        <v>14</v>
      </c>
      <c r="E57" s="2" t="s">
        <v>15</v>
      </c>
      <c r="F57" s="21">
        <v>300000</v>
      </c>
      <c r="G57" s="21">
        <f>H57*F57</f>
        <v>300000</v>
      </c>
      <c r="H57" s="2">
        <v>1</v>
      </c>
    </row>
    <row r="58" spans="1:8" ht="16.5" thickBot="1">
      <c r="A58" s="19">
        <v>6</v>
      </c>
      <c r="B58" s="20">
        <v>79800000</v>
      </c>
      <c r="C58" s="23" t="s">
        <v>51</v>
      </c>
      <c r="D58" s="2" t="s">
        <v>13</v>
      </c>
      <c r="E58" s="2" t="s">
        <v>15</v>
      </c>
      <c r="F58" s="21">
        <v>6200000</v>
      </c>
      <c r="G58" s="21">
        <f>F58*H58</f>
        <v>6200000</v>
      </c>
      <c r="H58" s="2">
        <v>1</v>
      </c>
    </row>
    <row r="59" spans="1:8" ht="16.5" thickBot="1">
      <c r="A59" s="19">
        <v>7</v>
      </c>
      <c r="B59" s="20">
        <v>64110000</v>
      </c>
      <c r="C59" s="23" t="s">
        <v>30</v>
      </c>
      <c r="D59" s="2" t="s">
        <v>14</v>
      </c>
      <c r="E59" s="2" t="s">
        <v>15</v>
      </c>
      <c r="F59" s="21">
        <v>250000</v>
      </c>
      <c r="G59" s="21">
        <f>F59*H59</f>
        <v>250000</v>
      </c>
      <c r="H59" s="2">
        <v>1</v>
      </c>
    </row>
    <row r="60" spans="1:8" ht="19.5">
      <c r="A60" s="19"/>
      <c r="B60" s="20"/>
      <c r="C60" s="25" t="s">
        <v>12</v>
      </c>
      <c r="D60" s="20"/>
      <c r="E60" s="20"/>
      <c r="F60" s="20"/>
      <c r="G60" s="26">
        <f>SUM(G52:G59)</f>
        <v>13150000</v>
      </c>
      <c r="H60" s="20"/>
    </row>
    <row r="61" spans="1:8">
      <c r="A61" s="27"/>
      <c r="B61" s="27"/>
      <c r="C61" s="27"/>
      <c r="D61" s="27"/>
      <c r="E61" s="27"/>
      <c r="F61" s="27"/>
      <c r="G61" s="27"/>
      <c r="H61" s="27"/>
    </row>
    <row r="62" spans="1:8">
      <c r="A62" s="27"/>
      <c r="B62" s="27"/>
      <c r="C62" s="27"/>
      <c r="D62" s="27"/>
      <c r="E62" s="27"/>
      <c r="F62" s="27"/>
      <c r="G62" s="27"/>
      <c r="H62" s="27"/>
    </row>
    <row r="63" spans="1:8" ht="15.75">
      <c r="A63" s="27"/>
      <c r="B63" s="28" t="s">
        <v>54</v>
      </c>
      <c r="C63" s="31" t="s">
        <v>53</v>
      </c>
      <c r="D63" s="27"/>
      <c r="E63" s="27"/>
      <c r="F63" s="27"/>
      <c r="G63" s="27"/>
      <c r="H63" s="27"/>
    </row>
    <row r="64" spans="1:8">
      <c r="A64" s="27"/>
      <c r="B64" s="27"/>
      <c r="C64" s="27"/>
      <c r="D64" s="27"/>
      <c r="E64" s="27"/>
      <c r="F64" s="27"/>
      <c r="G64" s="27"/>
      <c r="H64" s="27"/>
    </row>
    <row r="65" spans="1:8" ht="15.75">
      <c r="A65" s="27"/>
      <c r="B65" s="28" t="s">
        <v>55</v>
      </c>
      <c r="C65" s="29" t="s">
        <v>18</v>
      </c>
      <c r="D65" s="27"/>
      <c r="E65" s="27"/>
      <c r="F65" s="27"/>
      <c r="G65" s="27"/>
      <c r="H65" s="27"/>
    </row>
  </sheetData>
  <mergeCells count="32">
    <mergeCell ref="A50:H50"/>
    <mergeCell ref="A55:H55"/>
    <mergeCell ref="A45:H45"/>
    <mergeCell ref="A46:H46"/>
    <mergeCell ref="A47:A48"/>
    <mergeCell ref="B47:C47"/>
    <mergeCell ref="D47:D48"/>
    <mergeCell ref="E47:E48"/>
    <mergeCell ref="F47:F48"/>
    <mergeCell ref="G47:G48"/>
    <mergeCell ref="H47:H48"/>
    <mergeCell ref="A40:H40"/>
    <mergeCell ref="A41:H41"/>
    <mergeCell ref="A42:H42"/>
    <mergeCell ref="A43:H43"/>
    <mergeCell ref="A44:H44"/>
    <mergeCell ref="A1:H1"/>
    <mergeCell ref="A27:H27"/>
    <mergeCell ref="A8:A9"/>
    <mergeCell ref="A11:H11"/>
    <mergeCell ref="B8:C8"/>
    <mergeCell ref="D8:D9"/>
    <mergeCell ref="E8:E9"/>
    <mergeCell ref="F8:F9"/>
    <mergeCell ref="G8:G9"/>
    <mergeCell ref="H8:H9"/>
    <mergeCell ref="A5:H5"/>
    <mergeCell ref="A2:H2"/>
    <mergeCell ref="A3:H3"/>
    <mergeCell ref="A4:H4"/>
    <mergeCell ref="A6:H6"/>
    <mergeCell ref="A7:H7"/>
  </mergeCells>
  <pageMargins left="0" right="0" top="0" bottom="0" header="0.511811023622047" footer="0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Armen</cp:lastModifiedBy>
  <cp:lastPrinted>2014-02-01T13:01:52Z</cp:lastPrinted>
  <dcterms:created xsi:type="dcterms:W3CDTF">1996-10-14T23:33:28Z</dcterms:created>
  <dcterms:modified xsi:type="dcterms:W3CDTF">2014-02-02T16:21:08Z</dcterms:modified>
</cp:coreProperties>
</file>